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월\101_엑셀\모범정답\"/>
    </mc:Choice>
  </mc:AlternateContent>
  <bookViews>
    <workbookView xWindow="13140" yWindow="330" windowWidth="15300" windowHeight="15135"/>
  </bookViews>
  <sheets>
    <sheet name="제1작업" sheetId="1" r:id="rId1"/>
    <sheet name="제2작업" sheetId="2" r:id="rId2"/>
    <sheet name="제3작업" sheetId="3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지역">제1작업!$D$5:$D$12</definedName>
  </definedNames>
  <calcPr calcId="18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5" i="1"/>
  <c r="J6" i="1"/>
  <c r="J7" i="1"/>
  <c r="J8" i="1"/>
  <c r="J9" i="1"/>
  <c r="J10" i="1"/>
  <c r="J11" i="1"/>
  <c r="J12" i="1"/>
  <c r="E14" i="1" l="1"/>
  <c r="E13" i="1"/>
  <c r="J13" i="1"/>
  <c r="I5" i="1" l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<sst xmlns="http://schemas.openxmlformats.org/spreadsheetml/2006/main" count="128" uniqueCount="49">
  <si>
    <t>총합계</t>
  </si>
  <si>
    <t>***</t>
  </si>
  <si>
    <t>관리번호</t>
  </si>
  <si>
    <t>체인점명</t>
  </si>
  <si>
    <t>지역</t>
  </si>
  <si>
    <t>오픈일자</t>
  </si>
  <si>
    <t>등록고객수</t>
  </si>
  <si>
    <t>전년매출
(단위:만원)</t>
  </si>
  <si>
    <t>순위</t>
  </si>
  <si>
    <t>강남점</t>
  </si>
  <si>
    <t>서울</t>
  </si>
  <si>
    <t>장안점</t>
  </si>
  <si>
    <t>경기</t>
  </si>
  <si>
    <t>명동점</t>
  </si>
  <si>
    <t>부평점</t>
  </si>
  <si>
    <t>인천</t>
  </si>
  <si>
    <t>분당점</t>
  </si>
  <si>
    <t>사당점</t>
  </si>
  <si>
    <t>강화점</t>
  </si>
  <si>
    <t>고양점</t>
  </si>
  <si>
    <t>F1261</t>
  </si>
  <si>
    <t>F1451</t>
  </si>
  <si>
    <t>F1751</t>
  </si>
  <si>
    <t>F3153</t>
    <phoneticPr fontId="2" type="noConversion"/>
  </si>
  <si>
    <t>F3262</t>
    <phoneticPr fontId="2" type="noConversion"/>
  </si>
  <si>
    <t>F2453</t>
    <phoneticPr fontId="2" type="noConversion"/>
  </si>
  <si>
    <t>F3642</t>
    <phoneticPr fontId="2" type="noConversion"/>
  </si>
  <si>
    <t>F2373</t>
  </si>
  <si>
    <t>F2373</t>
    <phoneticPr fontId="2" type="noConversion"/>
  </si>
  <si>
    <t>매장규모</t>
    <phoneticPr fontId="2" type="noConversion"/>
  </si>
  <si>
    <t>61평</t>
  </si>
  <si>
    <t>53평</t>
  </si>
  <si>
    <t>51평</t>
  </si>
  <si>
    <t>73평</t>
  </si>
  <si>
    <t>42평</t>
  </si>
  <si>
    <t>등급</t>
    <phoneticPr fontId="2" type="noConversion"/>
  </si>
  <si>
    <t>62평</t>
    <phoneticPr fontId="2" type="noConversion"/>
  </si>
  <si>
    <t>명동점의 등록고객수</t>
    <phoneticPr fontId="2" type="noConversion"/>
  </si>
  <si>
    <t>인천지역의 등록고객수 합계</t>
    <phoneticPr fontId="2" type="noConversion"/>
  </si>
  <si>
    <t>관리번호</t>
    <phoneticPr fontId="2" type="noConversion"/>
  </si>
  <si>
    <t>경기지역의  체인점 개수</t>
    <phoneticPr fontId="2" type="noConversion"/>
  </si>
  <si>
    <t>&gt;=1500</t>
    <phoneticPr fontId="2" type="noConversion"/>
  </si>
  <si>
    <t>&lt;=2015-12-31</t>
    <phoneticPr fontId="2" type="noConversion"/>
  </si>
  <si>
    <t>2015년</t>
  </si>
  <si>
    <t>2016년</t>
  </si>
  <si>
    <t>2017년</t>
  </si>
  <si>
    <t>2018년</t>
  </si>
  <si>
    <t>개수 : 체인점명</t>
  </si>
  <si>
    <t>평균 : 전년매출(단위:만원)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</si>
</sst>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#,##0&quot;명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1" fontId="3" fillId="0" borderId="16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0" borderId="0" xfId="0" applyNumberFormat="1" applyFo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0" xfId="0" applyNumberFormat="1" applyFont="1">
      <alignment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76" fontId="3" fillId="0" borderId="15" xfId="1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10" xfId="1" applyNumberFormat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0" fontId="3" fillId="0" borderId="3" xfId="1" applyNumberFormat="1" applyFont="1" applyFill="1" applyBorder="1" applyAlignment="1">
      <alignment horizontal="center" vertical="center"/>
    </xf>
    <xf numFmtId="177" fontId="3" fillId="0" borderId="3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26" xfId="0" applyNumberFormat="1" applyFont="1" applyFill="1" applyBorder="1" applyAlignment="1">
      <alignment horizontal="center" vertical="center"/>
    </xf>
    <xf numFmtId="176" fontId="3" fillId="0" borderId="24" xfId="1" applyNumberFormat="1" applyFont="1" applyFill="1" applyBorder="1" applyAlignment="1">
      <alignment horizontal="right" vertical="center"/>
    </xf>
    <xf numFmtId="176" fontId="3" fillId="0" borderId="29" xfId="1" applyNumberFormat="1" applyFont="1" applyFill="1" applyBorder="1" applyAlignment="1">
      <alignment horizontal="right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23" xfId="1" applyNumberFormat="1" applyFont="1" applyFill="1" applyBorder="1" applyAlignment="1">
      <alignment horizontal="center" vertical="center"/>
    </xf>
    <xf numFmtId="177" fontId="3" fillId="0" borderId="23" xfId="1" applyNumberFormat="1" applyFont="1" applyFill="1" applyBorder="1" applyAlignment="1">
      <alignment horizontal="right" vertical="center"/>
    </xf>
    <xf numFmtId="176" fontId="3" fillId="0" borderId="31" xfId="1" applyNumberFormat="1" applyFont="1" applyFill="1" applyBorder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서울 및 경기지역 체인점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등록고객수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3EC-4EE6-A098-1AA95B1B19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(제1작업!$C$6:$C$9,제1작업!$C$11:$C$12)</c:f>
              <c:strCache>
                <c:ptCount val="6"/>
                <c:pt idx="0">
                  <c:v>사당점</c:v>
                </c:pt>
                <c:pt idx="1">
                  <c:v>고양점</c:v>
                </c:pt>
                <c:pt idx="2">
                  <c:v>강남점</c:v>
                </c:pt>
                <c:pt idx="3">
                  <c:v>장안점</c:v>
                </c:pt>
                <c:pt idx="4">
                  <c:v>분당점</c:v>
                </c:pt>
                <c:pt idx="5">
                  <c:v>명동점</c:v>
                </c:pt>
              </c:strCache>
            </c:strRef>
          </c:cat>
          <c:val>
            <c:numRef>
              <c:f>(제1작업!$G$6:$G$9,제1작업!$G$11:$G$12)</c:f>
              <c:numCache>
                <c:formatCode>#,##0"명"</c:formatCode>
                <c:ptCount val="6"/>
                <c:pt idx="0">
                  <c:v>1895</c:v>
                </c:pt>
                <c:pt idx="1">
                  <c:v>1023</c:v>
                </c:pt>
                <c:pt idx="2">
                  <c:v>1560</c:v>
                </c:pt>
                <c:pt idx="3">
                  <c:v>650</c:v>
                </c:pt>
                <c:pt idx="4">
                  <c:v>1277</c:v>
                </c:pt>
                <c:pt idx="5">
                  <c:v>2335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EC-4EE6-A098-1AA95B1B1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20727919"/>
        <c:axId val="920729167"/>
      </c:barChart>
      <c:lineChart>
        <c:grouping val="standard"/>
        <c:varyColors val="0"/>
        <c:ser>
          <c:idx val="1"/>
          <c:order val="1"/>
          <c:tx>
            <c:v>전년매출(단위:만원)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(제1작업!$C$6:$C$9,제1작업!$C$11:$C$12)</c:f>
              <c:strCache>
                <c:ptCount val="6"/>
                <c:pt idx="0">
                  <c:v>사당점</c:v>
                </c:pt>
                <c:pt idx="1">
                  <c:v>고양점</c:v>
                </c:pt>
                <c:pt idx="2">
                  <c:v>강남점</c:v>
                </c:pt>
                <c:pt idx="3">
                  <c:v>장안점</c:v>
                </c:pt>
                <c:pt idx="4">
                  <c:v>분당점</c:v>
                </c:pt>
                <c:pt idx="5">
                  <c:v>명동점</c:v>
                </c:pt>
              </c:strCache>
            </c:strRef>
          </c:cat>
          <c:val>
            <c:numRef>
              <c:f>(제1작업!$H$6:$H$9,제1작업!$H$11:$H$12)</c:f>
              <c:numCache>
                <c:formatCode>#,##0_);[Red]\(#,##0\)</c:formatCode>
                <c:ptCount val="6"/>
                <c:pt idx="0">
                  <c:v>110800</c:v>
                </c:pt>
                <c:pt idx="1">
                  <c:v>60800</c:v>
                </c:pt>
                <c:pt idx="2">
                  <c:v>103000</c:v>
                </c:pt>
                <c:pt idx="3">
                  <c:v>78500</c:v>
                </c:pt>
                <c:pt idx="4">
                  <c:v>96300</c:v>
                </c:pt>
                <c:pt idx="5">
                  <c:v>125300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EC-4EE6-A098-1AA95B1B1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705455"/>
        <c:axId val="920704207"/>
      </c:lineChart>
      <c:catAx>
        <c:axId val="920727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20729167"/>
        <c:crosses val="autoZero"/>
        <c:auto val="1"/>
        <c:lblAlgn val="ctr"/>
        <c:lblOffset val="100"/>
        <c:noMultiLvlLbl val="0"/>
      </c:catAx>
      <c:valAx>
        <c:axId val="920729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20727919"/>
        <c:crosses val="autoZero"/>
        <c:crossBetween val="between"/>
      </c:valAx>
      <c:valAx>
        <c:axId val="920704207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20705455"/>
        <c:crosses val="max"/>
        <c:crossBetween val="between"/>
        <c:majorUnit val="30000"/>
      </c:valAx>
      <c:catAx>
        <c:axId val="92070545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2070420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128588</xdr:rowOff>
    </xdr:from>
    <xdr:to>
      <xdr:col>6</xdr:col>
      <xdr:colOff>552450</xdr:colOff>
      <xdr:row>2</xdr:row>
      <xdr:rowOff>176213</xdr:rowOff>
    </xdr:to>
    <xdr:sp macro="" textlink="">
      <xdr:nvSpPr>
        <xdr:cNvPr id="5" name="사각형: 잘린 위쪽 모서리 1">
          <a:extLst>
            <a:ext uri="{FF2B5EF4-FFF2-40B4-BE49-F238E27FC236}">
              <a16:creationId xmlns:a16="http://schemas.microsoft.com/office/drawing/2014/main" id="{F31A7189-CAD7-48FD-A72F-B11A240494D9}"/>
            </a:ext>
          </a:extLst>
        </xdr:cNvPr>
        <xdr:cNvSpPr/>
      </xdr:nvSpPr>
      <xdr:spPr>
        <a:xfrm>
          <a:off x="123825" y="128588"/>
          <a:ext cx="5000625" cy="638175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커피나무 체인점 관리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0</xdr:colOff>
      <xdr:row>2</xdr:row>
      <xdr:rowOff>209550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F5B4A735-8CA7-42FC-9877-002B4455A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95250"/>
          <a:ext cx="2562225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4804" cy="604630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E650E10-0765-4205-83FE-B07D51633D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0.23689</cdr:x>
      <cdr:y>0.3057</cdr:y>
    </cdr:from>
    <cdr:to>
      <cdr:x>0.36041</cdr:x>
      <cdr:y>0.40026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A4FFC422-2B66-4BF0-ACAB-69736311B59B}"/>
            </a:ext>
          </a:extLst>
        </cdr:cNvPr>
        <cdr:cNvSpPr/>
      </cdr:nvSpPr>
      <cdr:spPr>
        <a:xfrm xmlns:a="http://schemas.openxmlformats.org/drawingml/2006/main">
          <a:off x="2204133" y="1857769"/>
          <a:ext cx="1149298" cy="574648"/>
        </a:xfrm>
        <a:prstGeom xmlns:a="http://schemas.openxmlformats.org/drawingml/2006/main" prst="wedgeRoundRectCallout">
          <a:avLst>
            <a:gd name="adj1" fmla="val -25349"/>
            <a:gd name="adj2" fmla="val 11077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최초 오픈점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172.449656712961" createdVersion="6" refreshedVersion="6" minRefreshableVersion="3" recordCount="8">
  <cacheSource type="worksheet">
    <worksheetSource ref="B4:H12" sheet="제1작업"/>
  </cacheSource>
  <cacheFields count="7">
    <cacheField name="관리번호" numFmtId="0">
      <sharedItems/>
    </cacheField>
    <cacheField name="체인점명" numFmtId="0">
      <sharedItems/>
    </cacheField>
    <cacheField name="지역" numFmtId="14">
      <sharedItems count="3">
        <s v="인천"/>
        <s v="서울"/>
        <s v="경기"/>
      </sharedItems>
    </cacheField>
    <cacheField name="오픈일자" numFmtId="14">
      <sharedItems containsSemiMixedTypes="0" containsNonDate="0" containsDate="1" containsString="0" minDate="2015-11-20T00:00:00" maxDate="2018-05-21T00:00:00" count="8">
        <d v="2015-12-20T00:00:00"/>
        <d v="2017-01-20T00:00:00"/>
        <d v="2015-11-20T00:00:00"/>
        <d v="2016-10-10T00:00:00"/>
        <d v="2017-02-10T00:00:00"/>
        <d v="2016-03-10T00:00:00"/>
        <d v="2016-09-10T00:00:00"/>
        <d v="2018-05-20T00:00:00"/>
      </sharedItems>
      <fieldGroup base="3">
        <rangePr groupBy="years" startDate="2015-11-20T00:00:00" endDate="2018-05-21T00:00:00"/>
        <groupItems count="6">
          <s v="&lt;2015-11-20"/>
          <s v="2015년"/>
          <s v="2016년"/>
          <s v="2017년"/>
          <s v="2018년"/>
          <s v="&gt;2018-05-21"/>
        </groupItems>
      </fieldGroup>
    </cacheField>
    <cacheField name="매장규모" numFmtId="0">
      <sharedItems/>
    </cacheField>
    <cacheField name="등록고객수" numFmtId="177">
      <sharedItems containsSemiMixedTypes="0" containsString="0" containsNumber="1" containsInteger="1" minValue="650" maxValue="2335"/>
    </cacheField>
    <cacheField name="전년매출_x000a_(단위:만원)" numFmtId="176">
      <sharedItems containsSemiMixedTypes="0" containsString="0" containsNumber="1" containsInteger="1" minValue="60800" maxValue="1253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F2373"/>
    <s v="부평점"/>
    <x v="0"/>
    <x v="0"/>
    <s v="73평"/>
    <n v="953"/>
    <n v="87600"/>
  </r>
  <r>
    <s v="F1751"/>
    <s v="사당점"/>
    <x v="1"/>
    <x v="1"/>
    <s v="51평"/>
    <n v="1895"/>
    <n v="110800"/>
  </r>
  <r>
    <s v="F3642"/>
    <s v="고양점"/>
    <x v="2"/>
    <x v="2"/>
    <s v="42평"/>
    <n v="1023"/>
    <n v="60800"/>
  </r>
  <r>
    <s v="F1261"/>
    <s v="강남점"/>
    <x v="1"/>
    <x v="3"/>
    <s v="61평"/>
    <n v="1560"/>
    <n v="103000"/>
  </r>
  <r>
    <s v="F3153"/>
    <s v="장안점"/>
    <x v="2"/>
    <x v="4"/>
    <s v="53평"/>
    <n v="650"/>
    <n v="78500"/>
  </r>
  <r>
    <s v="F2453"/>
    <s v="강화점"/>
    <x v="0"/>
    <x v="5"/>
    <s v="53평"/>
    <n v="885"/>
    <n v="71500"/>
  </r>
  <r>
    <s v="F3262"/>
    <s v="분당점"/>
    <x v="2"/>
    <x v="6"/>
    <s v="62평"/>
    <n v="1277"/>
    <n v="96300"/>
  </r>
  <r>
    <s v="F1451"/>
    <s v="명동점"/>
    <x v="1"/>
    <x v="7"/>
    <s v="51평"/>
    <n v="2335"/>
    <n v="1253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outline="1" outlineData="1" multipleFieldFilters="0" rowHeaderCaption="오픈일자" colHeaderCaption="지역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1"/>
        <item x="2"/>
        <item t="default"/>
      </items>
    </pivotField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numFmtId="177" showAll="0"/>
    <pivotField dataField="1" numFmtId="176" showAll="0"/>
  </pivotFields>
  <rowFields count="1">
    <field x="3"/>
  </rowFields>
  <rowItems count="5">
    <i>
      <x v="1"/>
    </i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체인점명" fld="1" subtotal="count" baseField="0" baseItem="0"/>
    <dataField name="평균 : 전년매출(단위:만원)" fld="6" subtotal="average" baseField="3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3" totalsRowShown="0" headerRowDxfId="7" tableBorderDxfId="6">
  <autoFilter ref="B18:E23"/>
  <tableColumns count="4">
    <tableColumn id="1" name="체인점명" dataDxfId="5"/>
    <tableColumn id="2" name="매장규모" dataDxfId="4" dataCellStyle="쉼표 [0]"/>
    <tableColumn id="3" name="등록고객수" dataDxfId="3" dataCellStyle="쉼표 [0]"/>
    <tableColumn id="4" name="전년매출_x000a_(단위:만원)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showGridLines="0" tabSelected="1" workbookViewId="0">
      <selection activeCell="H23" sqref="H23"/>
    </sheetView>
  </sheetViews>
  <sheetFormatPr defaultRowHeight="13.5" x14ac:dyDescent="0.3"/>
  <cols>
    <col min="1" max="1" width="1.625" style="1" customWidth="1"/>
    <col min="2" max="2" width="11.25" style="1" customWidth="1"/>
    <col min="3" max="3" width="10.625" style="1" customWidth="1"/>
    <col min="4" max="4" width="11.375" style="1" customWidth="1"/>
    <col min="5" max="5" width="14.375" style="1" customWidth="1"/>
    <col min="6" max="6" width="10.75" style="1" customWidth="1"/>
    <col min="7" max="7" width="12.375" style="1" customWidth="1"/>
    <col min="8" max="8" width="11.375" style="1" customWidth="1"/>
    <col min="9" max="9" width="10.875" style="1" customWidth="1"/>
    <col min="10" max="10" width="11.375" style="1" customWidth="1"/>
    <col min="11" max="11" width="11.625" style="1" bestFit="1" customWidth="1"/>
    <col min="12" max="16384" width="9" style="1"/>
  </cols>
  <sheetData>
    <row r="1" spans="2:11" ht="23.25" customHeight="1" x14ac:dyDescent="0.3"/>
    <row r="2" spans="2:11" ht="23.25" customHeight="1" x14ac:dyDescent="0.3"/>
    <row r="3" spans="2:11" ht="23.25" customHeight="1" thickBot="1" x14ac:dyDescent="0.35"/>
    <row r="4" spans="2:11" ht="27.75" thickBot="1" x14ac:dyDescent="0.35">
      <c r="B4" s="16" t="s">
        <v>2</v>
      </c>
      <c r="C4" s="17" t="s">
        <v>3</v>
      </c>
      <c r="D4" s="17" t="s">
        <v>4</v>
      </c>
      <c r="E4" s="17" t="s">
        <v>5</v>
      </c>
      <c r="F4" s="18" t="s">
        <v>29</v>
      </c>
      <c r="G4" s="18" t="s">
        <v>6</v>
      </c>
      <c r="H4" s="18" t="s">
        <v>7</v>
      </c>
      <c r="I4" s="17" t="s">
        <v>35</v>
      </c>
      <c r="J4" s="19" t="s">
        <v>8</v>
      </c>
    </row>
    <row r="5" spans="2:11" ht="19.5" customHeight="1" x14ac:dyDescent="0.3">
      <c r="B5" s="20" t="s">
        <v>28</v>
      </c>
      <c r="C5" s="21" t="s">
        <v>14</v>
      </c>
      <c r="D5" s="9" t="s">
        <v>15</v>
      </c>
      <c r="E5" s="9">
        <v>42358</v>
      </c>
      <c r="F5" s="6" t="s">
        <v>33</v>
      </c>
      <c r="G5" s="42">
        <v>953</v>
      </c>
      <c r="H5" s="39">
        <v>87600</v>
      </c>
      <c r="I5" s="6" t="str">
        <f t="shared" ref="I5:I12" si="0">CHOOSE(RIGHT(B5,1),"골드","실버","일반")</f>
        <v>일반</v>
      </c>
      <c r="J5" s="35">
        <f t="shared" ref="J5:J12" si="1">_xlfn.RANK.EQ(G5,$G$5:$G$12)</f>
        <v>6</v>
      </c>
      <c r="K5" s="15"/>
    </row>
    <row r="6" spans="2:11" ht="19.5" customHeight="1" x14ac:dyDescent="0.3">
      <c r="B6" s="22" t="s">
        <v>22</v>
      </c>
      <c r="C6" s="23" t="s">
        <v>17</v>
      </c>
      <c r="D6" s="10" t="s">
        <v>10</v>
      </c>
      <c r="E6" s="10">
        <v>42755</v>
      </c>
      <c r="F6" s="7" t="s">
        <v>32</v>
      </c>
      <c r="G6" s="43">
        <v>1895</v>
      </c>
      <c r="H6" s="40">
        <v>110800</v>
      </c>
      <c r="I6" s="7" t="str">
        <f t="shared" si="0"/>
        <v>골드</v>
      </c>
      <c r="J6" s="36">
        <f t="shared" si="1"/>
        <v>2</v>
      </c>
      <c r="K6" s="15"/>
    </row>
    <row r="7" spans="2:11" ht="19.5" customHeight="1" x14ac:dyDescent="0.3">
      <c r="B7" s="22" t="s">
        <v>26</v>
      </c>
      <c r="C7" s="23" t="s">
        <v>19</v>
      </c>
      <c r="D7" s="10" t="s">
        <v>12</v>
      </c>
      <c r="E7" s="10">
        <v>42328</v>
      </c>
      <c r="F7" s="7" t="s">
        <v>34</v>
      </c>
      <c r="G7" s="43">
        <v>1023</v>
      </c>
      <c r="H7" s="40">
        <v>60800</v>
      </c>
      <c r="I7" s="7" t="str">
        <f t="shared" si="0"/>
        <v>실버</v>
      </c>
      <c r="J7" s="36">
        <f t="shared" si="1"/>
        <v>5</v>
      </c>
      <c r="K7" s="15"/>
    </row>
    <row r="8" spans="2:11" ht="19.5" customHeight="1" x14ac:dyDescent="0.3">
      <c r="B8" s="22" t="s">
        <v>20</v>
      </c>
      <c r="C8" s="23" t="s">
        <v>9</v>
      </c>
      <c r="D8" s="10" t="s">
        <v>10</v>
      </c>
      <c r="E8" s="10">
        <v>42653</v>
      </c>
      <c r="F8" s="7" t="s">
        <v>30</v>
      </c>
      <c r="G8" s="43">
        <v>1560</v>
      </c>
      <c r="H8" s="40">
        <v>103000</v>
      </c>
      <c r="I8" s="7" t="str">
        <f t="shared" si="0"/>
        <v>골드</v>
      </c>
      <c r="J8" s="36">
        <f t="shared" si="1"/>
        <v>3</v>
      </c>
      <c r="K8" s="15"/>
    </row>
    <row r="9" spans="2:11" ht="19.5" customHeight="1" x14ac:dyDescent="0.3">
      <c r="B9" s="22" t="s">
        <v>23</v>
      </c>
      <c r="C9" s="23" t="s">
        <v>11</v>
      </c>
      <c r="D9" s="10" t="s">
        <v>12</v>
      </c>
      <c r="E9" s="10">
        <v>42776</v>
      </c>
      <c r="F9" s="7" t="s">
        <v>31</v>
      </c>
      <c r="G9" s="43">
        <v>650</v>
      </c>
      <c r="H9" s="40">
        <v>78500</v>
      </c>
      <c r="I9" s="7" t="str">
        <f t="shared" si="0"/>
        <v>일반</v>
      </c>
      <c r="J9" s="36">
        <f t="shared" si="1"/>
        <v>8</v>
      </c>
      <c r="K9" s="15"/>
    </row>
    <row r="10" spans="2:11" ht="19.5" customHeight="1" x14ac:dyDescent="0.3">
      <c r="B10" s="22" t="s">
        <v>25</v>
      </c>
      <c r="C10" s="23" t="s">
        <v>18</v>
      </c>
      <c r="D10" s="10" t="s">
        <v>15</v>
      </c>
      <c r="E10" s="10">
        <v>42439</v>
      </c>
      <c r="F10" s="7" t="s">
        <v>31</v>
      </c>
      <c r="G10" s="43">
        <v>885</v>
      </c>
      <c r="H10" s="40">
        <v>71500</v>
      </c>
      <c r="I10" s="7" t="str">
        <f t="shared" si="0"/>
        <v>일반</v>
      </c>
      <c r="J10" s="36">
        <f t="shared" si="1"/>
        <v>7</v>
      </c>
      <c r="K10" s="15"/>
    </row>
    <row r="11" spans="2:11" ht="19.5" customHeight="1" x14ac:dyDescent="0.3">
      <c r="B11" s="22" t="s">
        <v>24</v>
      </c>
      <c r="C11" s="23" t="s">
        <v>16</v>
      </c>
      <c r="D11" s="10" t="s">
        <v>12</v>
      </c>
      <c r="E11" s="10">
        <v>42623</v>
      </c>
      <c r="F11" s="7" t="s">
        <v>36</v>
      </c>
      <c r="G11" s="43">
        <v>1277</v>
      </c>
      <c r="H11" s="40">
        <v>96300</v>
      </c>
      <c r="I11" s="7" t="str">
        <f t="shared" si="0"/>
        <v>실버</v>
      </c>
      <c r="J11" s="36">
        <f t="shared" si="1"/>
        <v>4</v>
      </c>
      <c r="K11" s="15"/>
    </row>
    <row r="12" spans="2:11" ht="19.5" customHeight="1" thickBot="1" x14ac:dyDescent="0.35">
      <c r="B12" s="24" t="s">
        <v>21</v>
      </c>
      <c r="C12" s="25" t="s">
        <v>13</v>
      </c>
      <c r="D12" s="11" t="s">
        <v>10</v>
      </c>
      <c r="E12" s="11">
        <v>43240</v>
      </c>
      <c r="F12" s="8" t="s">
        <v>32</v>
      </c>
      <c r="G12" s="44">
        <v>2335</v>
      </c>
      <c r="H12" s="41">
        <v>125300</v>
      </c>
      <c r="I12" s="8" t="str">
        <f t="shared" si="0"/>
        <v>골드</v>
      </c>
      <c r="J12" s="37">
        <f t="shared" si="1"/>
        <v>1</v>
      </c>
      <c r="K12" s="15"/>
    </row>
    <row r="13" spans="2:11" ht="19.5" customHeight="1" x14ac:dyDescent="0.3">
      <c r="B13" s="56" t="s">
        <v>38</v>
      </c>
      <c r="C13" s="57"/>
      <c r="D13" s="58"/>
      <c r="E13" s="38">
        <f>DSUM(B4:H12,6,D4:D5)</f>
        <v>1838</v>
      </c>
      <c r="F13" s="59"/>
      <c r="G13" s="61" t="s">
        <v>37</v>
      </c>
      <c r="H13" s="57"/>
      <c r="I13" s="58"/>
      <c r="J13" s="5">
        <f>INDEX(G5:G12,MATCH("명동점",C5:C12,0))</f>
        <v>2335</v>
      </c>
    </row>
    <row r="14" spans="2:11" ht="27.75" thickBot="1" x14ac:dyDescent="0.35">
      <c r="B14" s="62" t="s">
        <v>40</v>
      </c>
      <c r="C14" s="63"/>
      <c r="D14" s="64"/>
      <c r="E14" s="26" t="str">
        <f>COUNTIF(지역,"경기")&amp;"개"</f>
        <v>3개</v>
      </c>
      <c r="F14" s="60"/>
      <c r="G14" s="2" t="s">
        <v>39</v>
      </c>
      <c r="H14" s="3" t="s">
        <v>27</v>
      </c>
      <c r="I14" s="4" t="s">
        <v>7</v>
      </c>
      <c r="J14" s="12">
        <f>VLOOKUP(H14,B5:H12,7,FALSE)</f>
        <v>87600</v>
      </c>
    </row>
    <row r="18" spans="10:10" x14ac:dyDescent="0.3">
      <c r="J18" s="30"/>
    </row>
    <row r="20" spans="10:10" ht="31.5" customHeight="1" x14ac:dyDescent="0.3"/>
  </sheetData>
  <sortState ref="A5:K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9" priority="1">
      <formula>$H5&gt;=100000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showGridLines="0" workbookViewId="0">
      <selection activeCell="N10" sqref="N10"/>
    </sheetView>
  </sheetViews>
  <sheetFormatPr defaultRowHeight="13.5" x14ac:dyDescent="0.3"/>
  <cols>
    <col min="1" max="1" width="1.625" style="1" customWidth="1"/>
    <col min="2" max="2" width="11.25" style="1" customWidth="1"/>
    <col min="3" max="3" width="10.625" style="1" customWidth="1"/>
    <col min="4" max="4" width="12.125" style="1" customWidth="1"/>
    <col min="5" max="5" width="14.375" style="1" customWidth="1"/>
    <col min="6" max="6" width="10.75" style="1" customWidth="1"/>
    <col min="7" max="7" width="12.3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16" t="s">
        <v>2</v>
      </c>
      <c r="C2" s="17" t="s">
        <v>3</v>
      </c>
      <c r="D2" s="17" t="s">
        <v>4</v>
      </c>
      <c r="E2" s="17" t="s">
        <v>5</v>
      </c>
      <c r="F2" s="18" t="s">
        <v>29</v>
      </c>
      <c r="G2" s="18" t="s">
        <v>6</v>
      </c>
      <c r="H2" s="18" t="s">
        <v>7</v>
      </c>
    </row>
    <row r="3" spans="2:8" x14ac:dyDescent="0.3">
      <c r="B3" s="20" t="s">
        <v>28</v>
      </c>
      <c r="C3" s="21" t="s">
        <v>14</v>
      </c>
      <c r="D3" s="9" t="s">
        <v>15</v>
      </c>
      <c r="E3" s="9">
        <v>42358</v>
      </c>
      <c r="F3" s="6" t="s">
        <v>33</v>
      </c>
      <c r="G3" s="42">
        <v>953</v>
      </c>
      <c r="H3" s="39">
        <v>87600</v>
      </c>
    </row>
    <row r="4" spans="2:8" x14ac:dyDescent="0.3">
      <c r="B4" s="22" t="s">
        <v>22</v>
      </c>
      <c r="C4" s="23" t="s">
        <v>17</v>
      </c>
      <c r="D4" s="10" t="s">
        <v>10</v>
      </c>
      <c r="E4" s="10">
        <v>42755</v>
      </c>
      <c r="F4" s="7" t="s">
        <v>32</v>
      </c>
      <c r="G4" s="43">
        <v>1895</v>
      </c>
      <c r="H4" s="40">
        <v>110800</v>
      </c>
    </row>
    <row r="5" spans="2:8" x14ac:dyDescent="0.3">
      <c r="B5" s="22" t="s">
        <v>26</v>
      </c>
      <c r="C5" s="23" t="s">
        <v>19</v>
      </c>
      <c r="D5" s="10" t="s">
        <v>12</v>
      </c>
      <c r="E5" s="10">
        <v>42328</v>
      </c>
      <c r="F5" s="7" t="s">
        <v>34</v>
      </c>
      <c r="G5" s="43">
        <v>1023</v>
      </c>
      <c r="H5" s="40">
        <v>60800</v>
      </c>
    </row>
    <row r="6" spans="2:8" x14ac:dyDescent="0.3">
      <c r="B6" s="22" t="s">
        <v>20</v>
      </c>
      <c r="C6" s="23" t="s">
        <v>9</v>
      </c>
      <c r="D6" s="10" t="s">
        <v>10</v>
      </c>
      <c r="E6" s="10">
        <v>42653</v>
      </c>
      <c r="F6" s="7" t="s">
        <v>30</v>
      </c>
      <c r="G6" s="43">
        <v>1560</v>
      </c>
      <c r="H6" s="40">
        <v>103000</v>
      </c>
    </row>
    <row r="7" spans="2:8" x14ac:dyDescent="0.3">
      <c r="B7" s="22" t="s">
        <v>23</v>
      </c>
      <c r="C7" s="23" t="s">
        <v>11</v>
      </c>
      <c r="D7" s="10" t="s">
        <v>12</v>
      </c>
      <c r="E7" s="10">
        <v>42776</v>
      </c>
      <c r="F7" s="7" t="s">
        <v>31</v>
      </c>
      <c r="G7" s="43">
        <v>650</v>
      </c>
      <c r="H7" s="40">
        <v>78500</v>
      </c>
    </row>
    <row r="8" spans="2:8" x14ac:dyDescent="0.3">
      <c r="B8" s="22" t="s">
        <v>25</v>
      </c>
      <c r="C8" s="23" t="s">
        <v>18</v>
      </c>
      <c r="D8" s="10" t="s">
        <v>15</v>
      </c>
      <c r="E8" s="10">
        <v>42439</v>
      </c>
      <c r="F8" s="7" t="s">
        <v>31</v>
      </c>
      <c r="G8" s="43">
        <v>885</v>
      </c>
      <c r="H8" s="40">
        <v>71500</v>
      </c>
    </row>
    <row r="9" spans="2:8" x14ac:dyDescent="0.3">
      <c r="B9" s="22" t="s">
        <v>24</v>
      </c>
      <c r="C9" s="23" t="s">
        <v>16</v>
      </c>
      <c r="D9" s="10" t="s">
        <v>12</v>
      </c>
      <c r="E9" s="10">
        <v>42623</v>
      </c>
      <c r="F9" s="7" t="s">
        <v>36</v>
      </c>
      <c r="G9" s="43">
        <v>1277</v>
      </c>
      <c r="H9" s="40">
        <v>96300</v>
      </c>
    </row>
    <row r="10" spans="2:8" ht="14.25" thickBot="1" x14ac:dyDescent="0.35">
      <c r="B10" s="24" t="s">
        <v>21</v>
      </c>
      <c r="C10" s="25" t="s">
        <v>13</v>
      </c>
      <c r="D10" s="11" t="s">
        <v>10</v>
      </c>
      <c r="E10" s="11">
        <v>43240</v>
      </c>
      <c r="F10" s="8" t="s">
        <v>32</v>
      </c>
      <c r="G10" s="44">
        <v>2335</v>
      </c>
      <c r="H10" s="41">
        <v>125300</v>
      </c>
    </row>
    <row r="13" spans="2:8" ht="14.25" thickBot="1" x14ac:dyDescent="0.35"/>
    <row r="14" spans="2:8" x14ac:dyDescent="0.3">
      <c r="B14" s="17" t="s">
        <v>5</v>
      </c>
      <c r="C14" s="18" t="s">
        <v>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5" ht="27.75" thickBot="1" x14ac:dyDescent="0.35">
      <c r="B18" s="32" t="s">
        <v>3</v>
      </c>
      <c r="C18" s="33" t="s">
        <v>29</v>
      </c>
      <c r="D18" s="33" t="s">
        <v>6</v>
      </c>
      <c r="E18" s="52" t="s">
        <v>7</v>
      </c>
    </row>
    <row r="19" spans="2:5" x14ac:dyDescent="0.3">
      <c r="B19" s="49" t="s">
        <v>14</v>
      </c>
      <c r="C19" s="45" t="s">
        <v>33</v>
      </c>
      <c r="D19" s="46">
        <v>953</v>
      </c>
      <c r="E19" s="50">
        <v>87600</v>
      </c>
    </row>
    <row r="20" spans="2:5" x14ac:dyDescent="0.3">
      <c r="B20" s="31" t="s">
        <v>17</v>
      </c>
      <c r="C20" s="47" t="s">
        <v>32</v>
      </c>
      <c r="D20" s="48">
        <v>1895</v>
      </c>
      <c r="E20" s="51">
        <v>110800</v>
      </c>
    </row>
    <row r="21" spans="2:5" x14ac:dyDescent="0.3">
      <c r="B21" s="31" t="s">
        <v>19</v>
      </c>
      <c r="C21" s="47" t="s">
        <v>34</v>
      </c>
      <c r="D21" s="48">
        <v>1023</v>
      </c>
      <c r="E21" s="51">
        <v>60800</v>
      </c>
    </row>
    <row r="22" spans="2:5" x14ac:dyDescent="0.3">
      <c r="B22" s="31" t="s">
        <v>9</v>
      </c>
      <c r="C22" s="47" t="s">
        <v>30</v>
      </c>
      <c r="D22" s="48">
        <v>1560</v>
      </c>
      <c r="E22" s="51">
        <v>103000</v>
      </c>
    </row>
    <row r="23" spans="2:5" x14ac:dyDescent="0.3">
      <c r="B23" s="34" t="s">
        <v>13</v>
      </c>
      <c r="C23" s="53" t="s">
        <v>32</v>
      </c>
      <c r="D23" s="54">
        <v>2335</v>
      </c>
      <c r="E23" s="55">
        <v>125300</v>
      </c>
    </row>
  </sheetData>
  <phoneticPr fontId="2" type="noConversion"/>
  <conditionalFormatting sqref="B3:H10">
    <cfRule type="expression" dxfId="8" priority="1">
      <formula>$H3&gt;=100000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showGridLines="0" workbookViewId="0">
      <selection activeCell="G17" sqref="G17"/>
    </sheetView>
  </sheetViews>
  <sheetFormatPr defaultRowHeight="13.5" x14ac:dyDescent="0.3"/>
  <cols>
    <col min="1" max="1" width="1.625" style="1" customWidth="1"/>
    <col min="2" max="2" width="13.25" style="1" bestFit="1" customWidth="1"/>
    <col min="3" max="3" width="14" style="1" customWidth="1"/>
    <col min="4" max="4" width="23.125" style="1" customWidth="1"/>
    <col min="5" max="5" width="14" style="1" customWidth="1"/>
    <col min="6" max="6" width="23.125" style="1" customWidth="1"/>
    <col min="7" max="7" width="14" style="1" customWidth="1"/>
    <col min="8" max="8" width="23.125" style="1" customWidth="1"/>
    <col min="9" max="10" width="20.125" style="1" bestFit="1" customWidth="1"/>
    <col min="11" max="16384" width="9" style="1"/>
  </cols>
  <sheetData>
    <row r="1" spans="2:10" ht="19.5" customHeight="1" x14ac:dyDescent="0.3"/>
    <row r="2" spans="2:10" ht="16.5" x14ac:dyDescent="0.3">
      <c r="B2" s="29"/>
      <c r="C2" s="14" t="s">
        <v>4</v>
      </c>
      <c r="D2" s="29"/>
      <c r="E2" s="29"/>
      <c r="F2" s="29"/>
      <c r="G2" s="29"/>
      <c r="H2" s="29"/>
      <c r="I2"/>
      <c r="J2"/>
    </row>
    <row r="3" spans="2:10" ht="16.5" x14ac:dyDescent="0.3">
      <c r="B3" s="29"/>
      <c r="C3" s="65" t="s">
        <v>15</v>
      </c>
      <c r="D3" s="66"/>
      <c r="E3" s="65" t="s">
        <v>10</v>
      </c>
      <c r="F3" s="66"/>
      <c r="G3" s="65" t="s">
        <v>12</v>
      </c>
      <c r="H3" s="66"/>
      <c r="I3"/>
      <c r="J3"/>
    </row>
    <row r="4" spans="2:10" ht="16.5" x14ac:dyDescent="0.3">
      <c r="B4" s="14" t="s">
        <v>5</v>
      </c>
      <c r="C4" s="28" t="s">
        <v>47</v>
      </c>
      <c r="D4" s="28" t="s">
        <v>48</v>
      </c>
      <c r="E4" s="28" t="s">
        <v>47</v>
      </c>
      <c r="F4" s="28" t="s">
        <v>48</v>
      </c>
      <c r="G4" s="28" t="s">
        <v>47</v>
      </c>
      <c r="H4" s="28" t="s">
        <v>48</v>
      </c>
      <c r="I4"/>
      <c r="J4"/>
    </row>
    <row r="5" spans="2:10" ht="16.5" x14ac:dyDescent="0.3">
      <c r="B5" s="27" t="s">
        <v>43</v>
      </c>
      <c r="C5" s="13">
        <v>1</v>
      </c>
      <c r="D5" s="13">
        <v>87600</v>
      </c>
      <c r="E5" s="13" t="s">
        <v>1</v>
      </c>
      <c r="F5" s="13" t="s">
        <v>1</v>
      </c>
      <c r="G5" s="13">
        <v>1</v>
      </c>
      <c r="H5" s="13">
        <v>60800</v>
      </c>
      <c r="I5"/>
      <c r="J5"/>
    </row>
    <row r="6" spans="2:10" ht="16.5" x14ac:dyDescent="0.3">
      <c r="B6" s="27" t="s">
        <v>44</v>
      </c>
      <c r="C6" s="13">
        <v>1</v>
      </c>
      <c r="D6" s="13">
        <v>71500</v>
      </c>
      <c r="E6" s="13">
        <v>1</v>
      </c>
      <c r="F6" s="13">
        <v>103000</v>
      </c>
      <c r="G6" s="13">
        <v>1</v>
      </c>
      <c r="H6" s="13">
        <v>96300</v>
      </c>
      <c r="I6"/>
      <c r="J6"/>
    </row>
    <row r="7" spans="2:10" ht="16.5" x14ac:dyDescent="0.3">
      <c r="B7" s="27" t="s">
        <v>45</v>
      </c>
      <c r="C7" s="13" t="s">
        <v>1</v>
      </c>
      <c r="D7" s="13" t="s">
        <v>1</v>
      </c>
      <c r="E7" s="13">
        <v>1</v>
      </c>
      <c r="F7" s="13">
        <v>110800</v>
      </c>
      <c r="G7" s="13">
        <v>1</v>
      </c>
      <c r="H7" s="13">
        <v>78500</v>
      </c>
      <c r="I7"/>
      <c r="J7"/>
    </row>
    <row r="8" spans="2:10" ht="16.5" x14ac:dyDescent="0.3">
      <c r="B8" s="27" t="s">
        <v>46</v>
      </c>
      <c r="C8" s="13" t="s">
        <v>1</v>
      </c>
      <c r="D8" s="13" t="s">
        <v>1</v>
      </c>
      <c r="E8" s="13">
        <v>1</v>
      </c>
      <c r="F8" s="13">
        <v>125300</v>
      </c>
      <c r="G8" s="13" t="s">
        <v>1</v>
      </c>
      <c r="H8" s="13" t="s">
        <v>1</v>
      </c>
      <c r="I8"/>
      <c r="J8"/>
    </row>
    <row r="9" spans="2:10" ht="16.5" x14ac:dyDescent="0.3">
      <c r="B9" s="27" t="s">
        <v>0</v>
      </c>
      <c r="C9" s="13">
        <v>2</v>
      </c>
      <c r="D9" s="13">
        <v>79550</v>
      </c>
      <c r="E9" s="13">
        <v>3</v>
      </c>
      <c r="F9" s="13">
        <v>113033.33333333333</v>
      </c>
      <c r="G9" s="13">
        <v>3</v>
      </c>
      <c r="H9" s="13">
        <v>78533.333333333328</v>
      </c>
      <c r="I9"/>
      <c r="J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  <row r="21" spans="2:4" ht="16.5" x14ac:dyDescent="0.3">
      <c r="B21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2021-01-11T01:46:03Z</dcterms:modified>
</cp:coreProperties>
</file>